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28800" windowHeight="1230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K19" i="1" l="1"/>
  <c r="L19" i="1"/>
  <c r="M19" i="1"/>
  <c r="N19" i="1"/>
  <c r="O19" i="1"/>
  <c r="P19" i="1"/>
  <c r="Q19" i="1"/>
  <c r="R19" i="1"/>
  <c r="K18" i="1"/>
  <c r="L18" i="1"/>
  <c r="M18" i="1"/>
  <c r="N18" i="1"/>
  <c r="O18" i="1"/>
  <c r="P18" i="1"/>
  <c r="Q18" i="1"/>
  <c r="R18" i="1"/>
  <c r="K17" i="1"/>
  <c r="L17" i="1"/>
  <c r="M17" i="1"/>
  <c r="N17" i="1"/>
  <c r="O17" i="1"/>
  <c r="P17" i="1"/>
  <c r="Q17" i="1"/>
  <c r="R17" i="1"/>
  <c r="R20" i="1" l="1"/>
  <c r="N20" i="1"/>
  <c r="K20" i="1"/>
  <c r="Q20" i="1"/>
  <c r="P20" i="1"/>
  <c r="M20" i="1"/>
  <c r="O20" i="1"/>
  <c r="L20" i="1"/>
</calcChain>
</file>

<file path=xl/sharedStrings.xml><?xml version="1.0" encoding="utf-8"?>
<sst xmlns="http://schemas.openxmlformats.org/spreadsheetml/2006/main" count="91" uniqueCount="49">
  <si>
    <t>Адрес установки</t>
  </si>
  <si>
    <t>Тип прибора учета</t>
  </si>
  <si>
    <t>Заводской номер</t>
  </si>
  <si>
    <t>Дата поверки ПУ</t>
  </si>
  <si>
    <t>Коэф. транс. ТТ</t>
  </si>
  <si>
    <t>Тип ТТ</t>
  </si>
  <si>
    <t>Дата поверки ТТ</t>
  </si>
  <si>
    <t>Примечание</t>
  </si>
  <si>
    <t>З.Космодемьянской д.45</t>
  </si>
  <si>
    <t>Меркурий 230 ART-03</t>
  </si>
  <si>
    <t>ТТН</t>
  </si>
  <si>
    <t>2022-ПУ</t>
  </si>
  <si>
    <t>ул. Губкина д.1</t>
  </si>
  <si>
    <t>03355113</t>
  </si>
  <si>
    <t>Т-0,66</t>
  </si>
  <si>
    <t>04470689</t>
  </si>
  <si>
    <t>ул. Губкина д.3</t>
  </si>
  <si>
    <t>04464643</t>
  </si>
  <si>
    <t>03355279</t>
  </si>
  <si>
    <t>ул. Губкина д.3 А</t>
  </si>
  <si>
    <t>04464625</t>
  </si>
  <si>
    <t>03355238</t>
  </si>
  <si>
    <t>Меркурий 234 ARTМ-03</t>
  </si>
  <si>
    <t>ул. Почтовая д.4</t>
  </si>
  <si>
    <t>2024-ТТ</t>
  </si>
  <si>
    <t>ул. Республики д.78</t>
  </si>
  <si>
    <t>ТШП-0,66</t>
  </si>
  <si>
    <t>2023-ТТ</t>
  </si>
  <si>
    <t>ул. Свердлова д.43</t>
  </si>
  <si>
    <t>Меркурий 234 ARTM-03</t>
  </si>
  <si>
    <t xml:space="preserve">Год проведения работ </t>
  </si>
  <si>
    <t>Итого за 2022</t>
  </si>
  <si>
    <t>Итого за 2023</t>
  </si>
  <si>
    <t>Итого за 2024</t>
  </si>
  <si>
    <t>№П/П</t>
  </si>
  <si>
    <t>Управляющая компания</t>
  </si>
  <si>
    <t>ООО "Жилищный стандарт"</t>
  </si>
  <si>
    <t>ТСЖ "Изумрудный город"</t>
  </si>
  <si>
    <t>Приложение 2</t>
  </si>
  <si>
    <t>Количество GPRS-модемов (iRZ ATM21.B в комплекте встроенный блок питания, антенна), шт.</t>
  </si>
  <si>
    <t>Количество необходимых SIM карт, шт.</t>
  </si>
  <si>
    <t>Количество каналов ПК "Энергосфера"</t>
  </si>
  <si>
    <t>Количество автоматических выключателей однополюсных для модема, 1А, шт.</t>
  </si>
  <si>
    <t>Длина провода для питания модема (ПВ 1*0.75), м.</t>
  </si>
  <si>
    <t>Длина провода для соединения модема и счетчика (витая пара), м.</t>
  </si>
  <si>
    <t>Длина DIN-рейки, м.</t>
  </si>
  <si>
    <t>Количество саморезов (сверлоконечный  3*6), шт.</t>
  </si>
  <si>
    <t xml:space="preserve">Перечень точек учета, поставщиком услуг в которых являются Управляющие компании, с истекшим сроком ПУ и элементов измерительного комплекса в 2021-2024 гг. </t>
  </si>
  <si>
    <t>Итого в период с 2022-2024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</si>
</sst>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center"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6">
    <cellStyle name="S7" xfId="24"/>
    <cellStyle name="Гиперссылка 2" xfId="25"/>
    <cellStyle name="Обычный" xfId="0" builtinId="0"/>
    <cellStyle name="Обычный 2" xfId="2"/>
    <cellStyle name="Обычный 2 10" xfId="26"/>
    <cellStyle name="Обычный 2 11" xfId="27"/>
    <cellStyle name="Обычный 2 12" xfId="28"/>
    <cellStyle name="Обычный 2 2" xfId="6"/>
    <cellStyle name="Обычный 2 2 2" xfId="7"/>
    <cellStyle name="Обычный 2 2 3" xfId="8"/>
    <cellStyle name="Обычный 2 2 4" xfId="9"/>
    <cellStyle name="Обычный 2 3" xfId="10"/>
    <cellStyle name="Обычный 2 3 2" xfId="16"/>
    <cellStyle name="Обычный 2 3 2 2" xfId="22"/>
    <cellStyle name="Обычный 2 3 2 2 2" xfId="44"/>
    <cellStyle name="Обычный 2 3 2 3" xfId="38"/>
    <cellStyle name="Обычный 2 3 3" xfId="18"/>
    <cellStyle name="Обычный 2 3 3 2" xfId="40"/>
    <cellStyle name="Обычный 2 3 4" xfId="20"/>
    <cellStyle name="Обычный 2 3 4 2" xfId="42"/>
    <cellStyle name="Обычный 2 3 5" xfId="29"/>
    <cellStyle name="Обычный 2 3 6" xfId="37"/>
    <cellStyle name="Обычный 2 4" xfId="5"/>
    <cellStyle name="Обычный 2 4 2" xfId="21"/>
    <cellStyle name="Обычный 2 4 2 2" xfId="43"/>
    <cellStyle name="Обычный 2 4 3" xfId="30"/>
    <cellStyle name="Обычный 2 4 4" xfId="36"/>
    <cellStyle name="Обычный 2 5" xfId="17"/>
    <cellStyle name="Обычный 2 5 2" xfId="31"/>
    <cellStyle name="Обычный 2 5 3" xfId="39"/>
    <cellStyle name="Обычный 2 6" xfId="19"/>
    <cellStyle name="Обычный 2 6 2" xfId="32"/>
    <cellStyle name="Обычный 2 6 3" xfId="41"/>
    <cellStyle name="Обычный 2 7" xfId="33"/>
    <cellStyle name="Обычный 2 8" xfId="34"/>
    <cellStyle name="Обычный 2 9" xfId="35"/>
    <cellStyle name="Обычный 3" xfId="11"/>
    <cellStyle name="Обычный 4" xfId="12"/>
    <cellStyle name="Обычный 4 2" xfId="13"/>
    <cellStyle name="Обычный 4 3" xfId="4"/>
    <cellStyle name="Обычный 4 4" xfId="14"/>
    <cellStyle name="Обычный 5" xfId="15"/>
    <cellStyle name="Обычный 6" xfId="1"/>
    <cellStyle name="Обычный 6 2" xfId="23"/>
    <cellStyle name="Обычный 6 3" xfId="45"/>
    <cellStyle name="Обычный 7" xfId="3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zoomScale="70" zoomScaleNormal="70" workbookViewId="0">
      <selection activeCell="V23" sqref="V23"/>
    </sheetView>
  </sheetViews>
  <sheetFormatPr defaultRowHeight="15" x14ac:dyDescent="0.25"/>
  <cols>
    <col min="2" max="2" width="45.42578125" customWidth="1"/>
    <col min="3" max="3" width="31" bestFit="1" customWidth="1"/>
    <col min="4" max="4" width="30.140625" bestFit="1" customWidth="1"/>
    <col min="5" max="5" width="17.7109375" bestFit="1" customWidth="1"/>
    <col min="6" max="6" width="17" bestFit="1" customWidth="1"/>
    <col min="7" max="7" width="16" bestFit="1" customWidth="1"/>
    <col min="8" max="8" width="12.85546875" bestFit="1" customWidth="1"/>
    <col min="9" max="9" width="14" bestFit="1" customWidth="1"/>
    <col min="10" max="10" width="33.85546875" customWidth="1"/>
    <col min="11" max="16" width="17.28515625" style="25" customWidth="1"/>
    <col min="17" max="17" width="14.7109375" style="25" customWidth="1"/>
    <col min="18" max="18" width="17.28515625" style="25" customWidth="1"/>
    <col min="19" max="19" width="12.42578125" style="25" bestFit="1" customWidth="1"/>
  </cols>
  <sheetData>
    <row r="1" spans="1:19" x14ac:dyDescent="0.25">
      <c r="R1" s="25" t="s">
        <v>38</v>
      </c>
    </row>
    <row r="2" spans="1:19" ht="40.5" customHeight="1" x14ac:dyDescent="0.25">
      <c r="A2" s="27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19" ht="206.25" x14ac:dyDescent="0.25">
      <c r="A3" s="15" t="s">
        <v>34</v>
      </c>
      <c r="B3" s="15" t="s">
        <v>35</v>
      </c>
      <c r="C3" s="15" t="s">
        <v>0</v>
      </c>
      <c r="D3" s="16" t="s">
        <v>1</v>
      </c>
      <c r="E3" s="17" t="s">
        <v>2</v>
      </c>
      <c r="F3" s="18" t="s">
        <v>3</v>
      </c>
      <c r="G3" s="17" t="s">
        <v>4</v>
      </c>
      <c r="H3" s="17" t="s">
        <v>5</v>
      </c>
      <c r="I3" s="19" t="s">
        <v>6</v>
      </c>
      <c r="J3" s="15" t="s">
        <v>7</v>
      </c>
      <c r="K3" s="23" t="s">
        <v>39</v>
      </c>
      <c r="L3" s="23" t="s">
        <v>40</v>
      </c>
      <c r="M3" s="23" t="s">
        <v>41</v>
      </c>
      <c r="N3" s="23" t="s">
        <v>42</v>
      </c>
      <c r="O3" s="23" t="s">
        <v>43</v>
      </c>
      <c r="P3" s="23" t="s">
        <v>44</v>
      </c>
      <c r="Q3" s="23" t="s">
        <v>45</v>
      </c>
      <c r="R3" s="23" t="s">
        <v>46</v>
      </c>
      <c r="S3" s="17" t="s">
        <v>30</v>
      </c>
    </row>
    <row r="4" spans="1:19" s="20" customFormat="1" ht="18.75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13</v>
      </c>
      <c r="L4" s="24">
        <v>14</v>
      </c>
      <c r="M4" s="24">
        <v>15</v>
      </c>
      <c r="N4" s="24">
        <v>17</v>
      </c>
      <c r="O4" s="24">
        <v>18</v>
      </c>
      <c r="P4" s="24">
        <v>19</v>
      </c>
      <c r="Q4" s="24">
        <v>20</v>
      </c>
      <c r="R4" s="24">
        <v>21</v>
      </c>
      <c r="S4" s="24">
        <v>22</v>
      </c>
    </row>
    <row r="5" spans="1:19" ht="18.75" x14ac:dyDescent="0.25">
      <c r="A5" s="14">
        <v>3</v>
      </c>
      <c r="B5" s="14" t="s">
        <v>37</v>
      </c>
      <c r="C5" s="14" t="s">
        <v>8</v>
      </c>
      <c r="D5" s="13" t="s">
        <v>9</v>
      </c>
      <c r="E5" s="1">
        <v>3355329</v>
      </c>
      <c r="F5" s="2">
        <v>44592</v>
      </c>
      <c r="G5" s="6">
        <v>40</v>
      </c>
      <c r="H5" s="7" t="s">
        <v>10</v>
      </c>
      <c r="I5" s="8">
        <v>45658</v>
      </c>
      <c r="J5" s="4" t="s">
        <v>11</v>
      </c>
      <c r="K5" s="21">
        <v>1</v>
      </c>
      <c r="L5" s="21">
        <v>1</v>
      </c>
      <c r="M5" s="21">
        <v>2</v>
      </c>
      <c r="N5" s="21">
        <v>1</v>
      </c>
      <c r="O5" s="21">
        <v>1</v>
      </c>
      <c r="P5" s="21">
        <v>0.5</v>
      </c>
      <c r="Q5" s="21">
        <v>0.1</v>
      </c>
      <c r="R5" s="21">
        <v>5</v>
      </c>
      <c r="S5" s="21">
        <v>2022</v>
      </c>
    </row>
    <row r="6" spans="1:19" ht="18.75" x14ac:dyDescent="0.25">
      <c r="A6" s="14">
        <v>4</v>
      </c>
      <c r="B6" s="14" t="s">
        <v>37</v>
      </c>
      <c r="C6" s="14" t="s">
        <v>12</v>
      </c>
      <c r="D6" s="13" t="s">
        <v>9</v>
      </c>
      <c r="E6" s="5" t="s">
        <v>13</v>
      </c>
      <c r="F6" s="2">
        <v>44581</v>
      </c>
      <c r="G6" s="6">
        <v>60</v>
      </c>
      <c r="H6" s="7" t="s">
        <v>14</v>
      </c>
      <c r="I6" s="8">
        <v>45743</v>
      </c>
      <c r="J6" s="4" t="s">
        <v>11</v>
      </c>
      <c r="K6" s="21">
        <v>1</v>
      </c>
      <c r="L6" s="21">
        <v>1</v>
      </c>
      <c r="M6" s="21">
        <v>2</v>
      </c>
      <c r="N6" s="21">
        <v>1</v>
      </c>
      <c r="O6" s="21">
        <v>1</v>
      </c>
      <c r="P6" s="21">
        <v>0.5</v>
      </c>
      <c r="Q6" s="21">
        <v>0.1</v>
      </c>
      <c r="R6" s="21">
        <v>5</v>
      </c>
      <c r="S6" s="21">
        <v>2022</v>
      </c>
    </row>
    <row r="7" spans="1:19" ht="18.75" x14ac:dyDescent="0.25">
      <c r="A7" s="14">
        <v>5</v>
      </c>
      <c r="B7" s="14" t="s">
        <v>37</v>
      </c>
      <c r="C7" s="14" t="s">
        <v>12</v>
      </c>
      <c r="D7" s="13" t="s">
        <v>9</v>
      </c>
      <c r="E7" s="5" t="s">
        <v>15</v>
      </c>
      <c r="F7" s="2">
        <v>44590</v>
      </c>
      <c r="G7" s="1">
        <v>60</v>
      </c>
      <c r="H7" s="9" t="s">
        <v>14</v>
      </c>
      <c r="I7" s="3">
        <v>45743</v>
      </c>
      <c r="J7" s="4" t="s">
        <v>11</v>
      </c>
      <c r="K7" s="21">
        <v>1</v>
      </c>
      <c r="L7" s="21">
        <v>1</v>
      </c>
      <c r="M7" s="21">
        <v>2</v>
      </c>
      <c r="N7" s="21">
        <v>1</v>
      </c>
      <c r="O7" s="21">
        <v>1</v>
      </c>
      <c r="P7" s="21">
        <v>0.5</v>
      </c>
      <c r="Q7" s="21">
        <v>0.1</v>
      </c>
      <c r="R7" s="21">
        <v>5</v>
      </c>
      <c r="S7" s="21">
        <v>2022</v>
      </c>
    </row>
    <row r="8" spans="1:19" ht="18.75" x14ac:dyDescent="0.25">
      <c r="A8" s="14">
        <v>6</v>
      </c>
      <c r="B8" s="14" t="s">
        <v>37</v>
      </c>
      <c r="C8" s="14" t="s">
        <v>16</v>
      </c>
      <c r="D8" s="13" t="s">
        <v>9</v>
      </c>
      <c r="E8" s="5" t="s">
        <v>17</v>
      </c>
      <c r="F8" s="2">
        <v>44584</v>
      </c>
      <c r="G8" s="1">
        <v>20</v>
      </c>
      <c r="H8" s="1" t="s">
        <v>10</v>
      </c>
      <c r="I8" s="3">
        <v>46023</v>
      </c>
      <c r="J8" s="4" t="s">
        <v>11</v>
      </c>
      <c r="K8" s="21">
        <v>1</v>
      </c>
      <c r="L8" s="21">
        <v>1</v>
      </c>
      <c r="M8" s="21">
        <v>2</v>
      </c>
      <c r="N8" s="21">
        <v>1</v>
      </c>
      <c r="O8" s="21">
        <v>1</v>
      </c>
      <c r="P8" s="21">
        <v>0.5</v>
      </c>
      <c r="Q8" s="21">
        <v>0.1</v>
      </c>
      <c r="R8" s="21">
        <v>5</v>
      </c>
      <c r="S8" s="21">
        <v>2022</v>
      </c>
    </row>
    <row r="9" spans="1:19" ht="18.75" x14ac:dyDescent="0.25">
      <c r="A9" s="14">
        <v>7</v>
      </c>
      <c r="B9" s="14" t="s">
        <v>37</v>
      </c>
      <c r="C9" s="14" t="s">
        <v>16</v>
      </c>
      <c r="D9" s="13" t="s">
        <v>9</v>
      </c>
      <c r="E9" s="5" t="s">
        <v>18</v>
      </c>
      <c r="F9" s="2">
        <v>44584</v>
      </c>
      <c r="G9" s="1">
        <v>20</v>
      </c>
      <c r="H9" s="1" t="s">
        <v>10</v>
      </c>
      <c r="I9" s="3">
        <v>46095</v>
      </c>
      <c r="J9" s="4" t="s">
        <v>11</v>
      </c>
      <c r="K9" s="21">
        <v>1</v>
      </c>
      <c r="L9" s="21">
        <v>1</v>
      </c>
      <c r="M9" s="21">
        <v>2</v>
      </c>
      <c r="N9" s="21">
        <v>1</v>
      </c>
      <c r="O9" s="21">
        <v>1</v>
      </c>
      <c r="P9" s="21">
        <v>0.5</v>
      </c>
      <c r="Q9" s="21">
        <v>0.1</v>
      </c>
      <c r="R9" s="21">
        <v>5</v>
      </c>
      <c r="S9" s="21">
        <v>2022</v>
      </c>
    </row>
    <row r="10" spans="1:19" ht="18.75" x14ac:dyDescent="0.25">
      <c r="A10" s="14">
        <v>8</v>
      </c>
      <c r="B10" s="14" t="s">
        <v>37</v>
      </c>
      <c r="C10" s="14" t="s">
        <v>19</v>
      </c>
      <c r="D10" s="13" t="s">
        <v>9</v>
      </c>
      <c r="E10" s="5" t="s">
        <v>20</v>
      </c>
      <c r="F10" s="2">
        <v>44581</v>
      </c>
      <c r="G10" s="1">
        <v>40</v>
      </c>
      <c r="H10" s="1" t="s">
        <v>10</v>
      </c>
      <c r="I10" s="3">
        <v>45691</v>
      </c>
      <c r="J10" s="4" t="s">
        <v>11</v>
      </c>
      <c r="K10" s="21">
        <v>1</v>
      </c>
      <c r="L10" s="21">
        <v>1</v>
      </c>
      <c r="M10" s="21">
        <v>2</v>
      </c>
      <c r="N10" s="21">
        <v>1</v>
      </c>
      <c r="O10" s="21">
        <v>1</v>
      </c>
      <c r="P10" s="21">
        <v>0.5</v>
      </c>
      <c r="Q10" s="21">
        <v>0.1</v>
      </c>
      <c r="R10" s="21">
        <v>5</v>
      </c>
      <c r="S10" s="21">
        <v>2022</v>
      </c>
    </row>
    <row r="11" spans="1:19" ht="18.75" x14ac:dyDescent="0.25">
      <c r="A11" s="14">
        <v>9</v>
      </c>
      <c r="B11" s="14" t="s">
        <v>37</v>
      </c>
      <c r="C11" s="14" t="s">
        <v>19</v>
      </c>
      <c r="D11" s="13" t="s">
        <v>9</v>
      </c>
      <c r="E11" s="5" t="s">
        <v>21</v>
      </c>
      <c r="F11" s="2">
        <v>44581</v>
      </c>
      <c r="G11" s="1">
        <v>40</v>
      </c>
      <c r="H11" s="1" t="s">
        <v>10</v>
      </c>
      <c r="I11" s="3">
        <v>45691</v>
      </c>
      <c r="J11" s="4" t="s">
        <v>11</v>
      </c>
      <c r="K11" s="21">
        <v>1</v>
      </c>
      <c r="L11" s="21">
        <v>1</v>
      </c>
      <c r="M11" s="21">
        <v>2</v>
      </c>
      <c r="N11" s="21">
        <v>1</v>
      </c>
      <c r="O11" s="21">
        <v>1</v>
      </c>
      <c r="P11" s="21">
        <v>0.5</v>
      </c>
      <c r="Q11" s="21">
        <v>0.1</v>
      </c>
      <c r="R11" s="21">
        <v>5</v>
      </c>
      <c r="S11" s="21">
        <v>2022</v>
      </c>
    </row>
    <row r="12" spans="1:19" ht="18.75" x14ac:dyDescent="0.25">
      <c r="A12" s="14">
        <v>10</v>
      </c>
      <c r="B12" s="14" t="s">
        <v>36</v>
      </c>
      <c r="C12" s="14" t="s">
        <v>25</v>
      </c>
      <c r="D12" s="13" t="s">
        <v>22</v>
      </c>
      <c r="E12" s="1">
        <v>26614326</v>
      </c>
      <c r="F12" s="2">
        <v>48214</v>
      </c>
      <c r="G12" s="1">
        <v>60</v>
      </c>
      <c r="H12" s="1" t="s">
        <v>26</v>
      </c>
      <c r="I12" s="3">
        <v>44927</v>
      </c>
      <c r="J12" s="4" t="s">
        <v>27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2023</v>
      </c>
    </row>
    <row r="13" spans="1:19" ht="18.75" x14ac:dyDescent="0.25">
      <c r="A13" s="14">
        <v>11</v>
      </c>
      <c r="B13" s="14" t="s">
        <v>36</v>
      </c>
      <c r="C13" s="14" t="s">
        <v>23</v>
      </c>
      <c r="D13" s="13" t="s">
        <v>22</v>
      </c>
      <c r="E13" s="1">
        <v>26614686</v>
      </c>
      <c r="F13" s="2">
        <v>48214</v>
      </c>
      <c r="G13" s="1">
        <v>40</v>
      </c>
      <c r="H13" s="10" t="s">
        <v>14</v>
      </c>
      <c r="I13" s="3">
        <v>45597</v>
      </c>
      <c r="J13" s="4" t="s">
        <v>24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2024</v>
      </c>
    </row>
    <row r="14" spans="1:19" ht="18.75" x14ac:dyDescent="0.25">
      <c r="A14" s="14">
        <v>12</v>
      </c>
      <c r="B14" s="14" t="s">
        <v>36</v>
      </c>
      <c r="C14" s="14" t="s">
        <v>23</v>
      </c>
      <c r="D14" s="13" t="s">
        <v>22</v>
      </c>
      <c r="E14" s="1">
        <v>26614500</v>
      </c>
      <c r="F14" s="2">
        <v>48214</v>
      </c>
      <c r="G14" s="1">
        <v>40</v>
      </c>
      <c r="H14" s="10" t="s">
        <v>14</v>
      </c>
      <c r="I14" s="3">
        <v>45597</v>
      </c>
      <c r="J14" s="4" t="s">
        <v>24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2024</v>
      </c>
    </row>
    <row r="15" spans="1:19" ht="18.75" x14ac:dyDescent="0.25">
      <c r="A15" s="14">
        <v>13</v>
      </c>
      <c r="B15" s="14" t="s">
        <v>36</v>
      </c>
      <c r="C15" s="14" t="s">
        <v>28</v>
      </c>
      <c r="D15" s="13" t="s">
        <v>29</v>
      </c>
      <c r="E15" s="1">
        <v>26614496</v>
      </c>
      <c r="F15" s="2">
        <v>48214</v>
      </c>
      <c r="G15" s="1">
        <v>40</v>
      </c>
      <c r="H15" s="1" t="s">
        <v>14</v>
      </c>
      <c r="I15" s="3">
        <v>45292</v>
      </c>
      <c r="J15" s="4" t="s">
        <v>24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2024</v>
      </c>
    </row>
    <row r="16" spans="1:19" ht="18.75" x14ac:dyDescent="0.25">
      <c r="A16" s="14">
        <v>14</v>
      </c>
      <c r="B16" s="14" t="s">
        <v>36</v>
      </c>
      <c r="C16" s="14" t="s">
        <v>28</v>
      </c>
      <c r="D16" s="13" t="s">
        <v>29</v>
      </c>
      <c r="E16" s="1">
        <v>26614339</v>
      </c>
      <c r="F16" s="2">
        <v>48214</v>
      </c>
      <c r="G16" s="1">
        <v>40</v>
      </c>
      <c r="H16" s="1" t="s">
        <v>14</v>
      </c>
      <c r="I16" s="3">
        <v>45292</v>
      </c>
      <c r="J16" s="4" t="s">
        <v>24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2024</v>
      </c>
    </row>
    <row r="17" spans="3:19" ht="18.75" x14ac:dyDescent="0.3">
      <c r="C17" s="11"/>
      <c r="D17" s="11"/>
      <c r="E17" s="11"/>
      <c r="F17" s="11"/>
      <c r="G17" s="11"/>
      <c r="H17" s="11"/>
      <c r="I17" s="11"/>
      <c r="J17" s="12" t="s">
        <v>31</v>
      </c>
      <c r="K17" s="26">
        <f t="shared" ref="K17:R17" si="0">K5+K6+K7+K8+K9+K10+K11</f>
        <v>7</v>
      </c>
      <c r="L17" s="26">
        <f t="shared" si="0"/>
        <v>7</v>
      </c>
      <c r="M17" s="26">
        <f t="shared" si="0"/>
        <v>14</v>
      </c>
      <c r="N17" s="26">
        <f t="shared" si="0"/>
        <v>7</v>
      </c>
      <c r="O17" s="26">
        <f t="shared" si="0"/>
        <v>7</v>
      </c>
      <c r="P17" s="26">
        <f t="shared" si="0"/>
        <v>3.5</v>
      </c>
      <c r="Q17" s="26">
        <f t="shared" si="0"/>
        <v>0.7</v>
      </c>
      <c r="R17" s="26">
        <f t="shared" si="0"/>
        <v>35</v>
      </c>
      <c r="S17" s="22"/>
    </row>
    <row r="18" spans="3:19" ht="18.75" x14ac:dyDescent="0.3">
      <c r="C18" s="11"/>
      <c r="D18" s="11"/>
      <c r="E18" s="11"/>
      <c r="F18" s="11"/>
      <c r="G18" s="11"/>
      <c r="H18" s="11"/>
      <c r="I18" s="11"/>
      <c r="J18" s="12" t="s">
        <v>32</v>
      </c>
      <c r="K18" s="26">
        <f t="shared" ref="K18:R18" si="1">K12</f>
        <v>0</v>
      </c>
      <c r="L18" s="26">
        <f t="shared" si="1"/>
        <v>0</v>
      </c>
      <c r="M18" s="26">
        <f t="shared" si="1"/>
        <v>0</v>
      </c>
      <c r="N18" s="26">
        <f t="shared" si="1"/>
        <v>0</v>
      </c>
      <c r="O18" s="26">
        <f t="shared" si="1"/>
        <v>0</v>
      </c>
      <c r="P18" s="26">
        <f t="shared" si="1"/>
        <v>0</v>
      </c>
      <c r="Q18" s="26">
        <f t="shared" si="1"/>
        <v>0</v>
      </c>
      <c r="R18" s="26">
        <f t="shared" si="1"/>
        <v>0</v>
      </c>
      <c r="S18" s="22"/>
    </row>
    <row r="19" spans="3:19" ht="18.75" x14ac:dyDescent="0.3">
      <c r="C19" s="11"/>
      <c r="D19" s="11"/>
      <c r="E19" s="11"/>
      <c r="F19" s="11"/>
      <c r="G19" s="11"/>
      <c r="H19" s="11"/>
      <c r="I19" s="11"/>
      <c r="J19" s="12" t="s">
        <v>33</v>
      </c>
      <c r="K19" s="26">
        <f t="shared" ref="K19:R19" si="2">K13+K14+K15+K16</f>
        <v>0</v>
      </c>
      <c r="L19" s="26">
        <f t="shared" si="2"/>
        <v>0</v>
      </c>
      <c r="M19" s="26">
        <f t="shared" si="2"/>
        <v>0</v>
      </c>
      <c r="N19" s="26">
        <f t="shared" si="2"/>
        <v>0</v>
      </c>
      <c r="O19" s="26">
        <f t="shared" si="2"/>
        <v>0</v>
      </c>
      <c r="P19" s="26">
        <f t="shared" si="2"/>
        <v>0</v>
      </c>
      <c r="Q19" s="26">
        <f t="shared" si="2"/>
        <v>0</v>
      </c>
      <c r="R19" s="26">
        <f t="shared" si="2"/>
        <v>0</v>
      </c>
      <c r="S19" s="22"/>
    </row>
    <row r="20" spans="3:19" ht="18.75" x14ac:dyDescent="0.25">
      <c r="J20" s="12" t="s">
        <v>48</v>
      </c>
      <c r="K20" s="26">
        <f t="shared" ref="K20:R20" si="3">SUM(K17:K19)</f>
        <v>7</v>
      </c>
      <c r="L20" s="26">
        <f t="shared" si="3"/>
        <v>7</v>
      </c>
      <c r="M20" s="26">
        <f t="shared" si="3"/>
        <v>14</v>
      </c>
      <c r="N20" s="26">
        <f t="shared" si="3"/>
        <v>7</v>
      </c>
      <c r="O20" s="26">
        <f t="shared" si="3"/>
        <v>7</v>
      </c>
      <c r="P20" s="26">
        <f t="shared" si="3"/>
        <v>3.5</v>
      </c>
      <c r="Q20" s="26">
        <f t="shared" si="3"/>
        <v>0.7</v>
      </c>
      <c r="R20" s="26">
        <f t="shared" si="3"/>
        <v>35</v>
      </c>
    </row>
  </sheetData>
  <sortState ref="C3:V22">
    <sortCondition ref="S4"/>
  </sortState>
  <mergeCells count="1">
    <mergeCell ref="A2:S2"/>
  </mergeCells>
  <conditionalFormatting sqref="E3">
    <cfRule type="duplicateValues" dxfId="5" priority="9" stopIfTrue="1"/>
  </conditionalFormatting>
  <conditionalFormatting sqref="E5:E9">
    <cfRule type="duplicateValues" dxfId="4" priority="6" stopIfTrue="1"/>
  </conditionalFormatting>
  <conditionalFormatting sqref="E10:E16">
    <cfRule type="duplicateValues" dxfId="3" priority="4" stopIfTrue="1"/>
  </conditionalFormatting>
  <conditionalFormatting sqref="C3">
    <cfRule type="duplicateValues" dxfId="2" priority="10"/>
  </conditionalFormatting>
  <conditionalFormatting sqref="A2">
    <cfRule type="duplicateValues" dxfId="1" priority="1"/>
  </conditionalFormatting>
  <conditionalFormatting sqref="K3:S3">
    <cfRule type="duplicateValues" dxfId="0" priority="21"/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2021-09-28T04:49:19Z</dcterms:modified>
</cp:coreProperties>
</file>